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nowakowska\Desktop\ZUL 2024\Załączniki do SWZ\1. Formularz ofertowy\formuła\"/>
    </mc:Choice>
  </mc:AlternateContent>
  <xr:revisionPtr revIDLastSave="0" documentId="13_ncr:1_{5688D23C-E5EF-4841-9DA9-704AF3D7B751}" xr6:coauthVersionLast="47" xr6:coauthVersionMax="47" xr10:uidLastSave="{00000000-0000-0000-0000-000000000000}"/>
  <bookViews>
    <workbookView xWindow="3000" yWindow="555" windowWidth="21600" windowHeight="15345" xr2:uid="{00000000-000D-0000-FFFF-FFFF00000000}"/>
  </bookViews>
  <sheets>
    <sheet name="Formularz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4" i="1" l="1"/>
  <c r="I73" i="1"/>
  <c r="I72" i="1"/>
  <c r="K72" i="1" s="1"/>
  <c r="L72" i="1" s="1"/>
  <c r="I71" i="1"/>
  <c r="I70" i="1"/>
  <c r="K70" i="1" s="1"/>
  <c r="L70" i="1" s="1"/>
  <c r="K69" i="1"/>
  <c r="L69" i="1" s="1"/>
  <c r="I69" i="1"/>
  <c r="K68" i="1"/>
  <c r="L68" i="1" s="1"/>
  <c r="I68" i="1"/>
  <c r="I67" i="1"/>
  <c r="I66" i="1"/>
  <c r="K66" i="1" s="1"/>
  <c r="L66" i="1" s="1"/>
  <c r="K65" i="1"/>
  <c r="L65" i="1" s="1"/>
  <c r="I65" i="1"/>
  <c r="K64" i="1"/>
  <c r="L64" i="1" s="1"/>
  <c r="I64" i="1"/>
  <c r="I63" i="1"/>
  <c r="I62" i="1"/>
  <c r="K62" i="1" s="1"/>
  <c r="L62" i="1" s="1"/>
  <c r="K61" i="1"/>
  <c r="L61" i="1" s="1"/>
  <c r="I61" i="1"/>
  <c r="K60" i="1"/>
  <c r="L60" i="1" s="1"/>
  <c r="I60" i="1"/>
  <c r="I59" i="1"/>
  <c r="I58" i="1"/>
  <c r="K58" i="1" s="1"/>
  <c r="L58" i="1" s="1"/>
  <c r="K57" i="1"/>
  <c r="L57" i="1" s="1"/>
  <c r="I57" i="1"/>
  <c r="K56" i="1"/>
  <c r="L56" i="1" s="1"/>
  <c r="I56" i="1"/>
  <c r="I55" i="1"/>
  <c r="I54" i="1"/>
  <c r="K54" i="1" s="1"/>
  <c r="L54" i="1" s="1"/>
  <c r="K53" i="1"/>
  <c r="L53" i="1" s="1"/>
  <c r="I53" i="1"/>
  <c r="K52" i="1"/>
  <c r="L52" i="1" s="1"/>
  <c r="I52" i="1"/>
  <c r="I51" i="1"/>
  <c r="I50" i="1"/>
  <c r="K50" i="1" s="1"/>
  <c r="L50" i="1" s="1"/>
  <c r="K49" i="1"/>
  <c r="L49" i="1" s="1"/>
  <c r="I49" i="1"/>
  <c r="K46" i="1"/>
  <c r="L46" i="1" s="1"/>
  <c r="I46" i="1"/>
  <c r="I41" i="1"/>
  <c r="I36" i="1"/>
  <c r="K36" i="1" s="1"/>
  <c r="L36" i="1" s="1"/>
  <c r="K31" i="1"/>
  <c r="L31" i="1" s="1"/>
  <c r="I31" i="1"/>
  <c r="K26" i="1"/>
  <c r="L26" i="1" s="1"/>
  <c r="I26" i="1"/>
  <c r="F76" i="1" s="1"/>
  <c r="L55" i="1" l="1"/>
  <c r="L59" i="1"/>
  <c r="L63" i="1"/>
  <c r="L74" i="1"/>
  <c r="K41" i="1"/>
  <c r="L41" i="1" s="1"/>
  <c r="K51" i="1"/>
  <c r="L51" i="1" s="1"/>
  <c r="K55" i="1"/>
  <c r="K59" i="1"/>
  <c r="K63" i="1"/>
  <c r="K67" i="1"/>
  <c r="L67" i="1" s="1"/>
  <c r="K71" i="1"/>
  <c r="L71" i="1" s="1"/>
  <c r="K73" i="1"/>
  <c r="L73" i="1" s="1"/>
  <c r="K74" i="1"/>
  <c r="F77" i="1" l="1"/>
  <c r="B22" i="1" s="1"/>
</calcChain>
</file>

<file path=xl/sharedStrings.xml><?xml version="1.0" encoding="utf-8"?>
<sst xmlns="http://schemas.openxmlformats.org/spreadsheetml/2006/main" count="223" uniqueCount="131">
  <si>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</si>
  <si>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</si>
  <si>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</si>
  <si>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</si>
  <si>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</si>
  <si>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</si>
  <si>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</si>
  <si>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</si>
  <si>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</si>
  <si>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</si>
  <si>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</si>
  <si>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</si>
  <si>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</si>
  <si>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</si>
  <si>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</si>
  <si>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</si>
  <si>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</si>
  <si>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</si>
  <si>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</si>
  <si>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52</t>
  </si>
  <si>
    <t>WYK-TAL40</t>
  </si>
  <si>
    <t>Zdarcie pokrywy na talerzach 40 cm x 40 cm</t>
  </si>
  <si>
    <t>TSZT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</si>
  <si>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</si>
  <si>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</si>
  <si>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</si>
  <si>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</si>
  <si>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</si>
  <si>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</si>
  <si>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</si>
  <si>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</si>
  <si>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</si>
  <si>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</si>
  <si>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</si>
  <si>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</si>
  <si>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</si>
  <si>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</si>
  <si>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</si>
  <si>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</si>
  <si>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</si>
  <si>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</si>
  <si>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</si>
  <si>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</si>
  <si>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</si>
  <si>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</si>
  <si>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</si>
  <si>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</si>
  <si>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</si>
  <si>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</si>
  <si>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</si>
  <si>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130</t>
  </si>
  <si>
    <t>ZAB-RYS</t>
  </si>
  <si>
    <t>Zabezpieczenie młodników przed spałowaniem przez rysakowanie</t>
  </si>
  <si>
    <t>133</t>
  </si>
  <si>
    <t>ZAB-UPAL</t>
  </si>
  <si>
    <t>Zabezpieczenie drzewek przed zwierzyną palikami</t>
  </si>
  <si>
    <t>144</t>
  </si>
  <si>
    <t>SZUK-OWA2</t>
  </si>
  <si>
    <t>Próbne poszukiwania owadów w ściole metodą dwóch drzew próbnych</t>
  </si>
  <si>
    <t>SZT</t>
  </si>
  <si>
    <t>149</t>
  </si>
  <si>
    <t>GRODZ-SRN</t>
  </si>
  <si>
    <t>Grodzenie upraw przed zwierzyną siatką rozbiórkową</t>
  </si>
  <si>
    <t>HM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</si>
  <si>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</si>
  <si>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</si>
  <si>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</si>
  <si>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</si>
  <si>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</si>
  <si>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</si>
  <si>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</si>
  <si>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</si>
  <si>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</si>
  <si>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</si>
  <si>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</si>
  <si>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</si>
  <si>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</si>
  <si>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</si>
  <si>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</si>
  <si>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</si>
  <si>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266</t>
  </si>
  <si>
    <t>ŻEL-IL</t>
  </si>
  <si>
    <t>Żelowanie sadzonek pozostałych</t>
  </si>
  <si>
    <t>367</t>
  </si>
  <si>
    <t>N-ZSGDNSO</t>
  </si>
  <si>
    <t>Zbiór szyszek z gospodarczych drzewostanów nasiennych sosnowych</t>
  </si>
  <si>
    <t>KG</t>
  </si>
  <si>
    <t>396</t>
  </si>
  <si>
    <t>GODZ RH8</t>
  </si>
  <si>
    <t>Prace wykonywane ręcznie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</si>
  <si>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</si>
  <si>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</si>
  <si>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</si>
  <si>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</si>
  <si>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</si>
  <si>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</si>
  <si>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</si>
  <si>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</si>
  <si>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</si>
  <si>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</si>
  <si>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</si>
  <si>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</si>
  <si>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</si>
  <si>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</si>
  <si>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</si>
  <si>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</si>
  <si>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</si>
  <si>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</si>
  <si>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</si>
  <si>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</si>
  <si>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</si>
  <si>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</si>
  <si>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Odpowiadając na ogłoszenie o przetargu nieograniczonym na „Wykonywanie usług z zakresu gospodarki leśnej na terenie Nadleśnictwa Woziwoda w roku 2024''  składamy niniejszym ofertę na pakiet Pakiet nr 1 tego zamówienia: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</si>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</sst>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left" vertical="top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left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top" wrapText="1"/>
    </xf>
    <xf numFmtId="4" fontId="5" fillId="2" borderId="0" xfId="0" applyNumberFormat="1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16"/>
  <sheetViews>
    <sheetView tabSelected="1" workbookViewId="0">
      <selection activeCell="B111" sqref="B111:N111"/>
    </sheetView>
  </sheetViews>
  <sheetFormatPr defaultRowHeight="12.75" x14ac:dyDescent="0.2"/>
  <cols>
    <col min="1" max="1" width="0.140625" customWidth="1"/>
    <col min="2" max="2" width="5.7109375" customWidth="1"/>
    <col min="3" max="3" width="11.140625" customWidth="1"/>
    <col min="4" max="4" width="11.42578125" bestFit="1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7" t="s">
        <v>104</v>
      </c>
      <c r="J2" s="17"/>
      <c r="K2" s="17"/>
      <c r="L2" s="17"/>
      <c r="M2" s="17"/>
      <c r="N2" s="17"/>
      <c r="O2" s="17"/>
    </row>
    <row r="3" spans="2:15" s="1" customFormat="1" ht="28.7" customHeight="1" x14ac:dyDescent="0.2">
      <c r="B3" s="13"/>
      <c r="C3" s="13"/>
      <c r="D3" s="13"/>
      <c r="E3" s="13"/>
    </row>
    <row r="4" spans="2:15" s="1" customFormat="1" ht="2.25" customHeight="1" x14ac:dyDescent="0.2">
      <c r="B4" s="27"/>
      <c r="C4" s="27"/>
      <c r="D4" s="27"/>
    </row>
    <row r="5" spans="2:15" s="1" customFormat="1" ht="28.7" customHeight="1" x14ac:dyDescent="0.2">
      <c r="B5" s="13"/>
      <c r="C5" s="13"/>
      <c r="D5" s="13"/>
      <c r="E5" s="13"/>
    </row>
    <row r="6" spans="2:15" s="1" customFormat="1" ht="2.25" customHeight="1" x14ac:dyDescent="0.2">
      <c r="B6" s="27"/>
      <c r="C6" s="27"/>
      <c r="D6" s="27"/>
    </row>
    <row r="7" spans="2:15" s="1" customFormat="1" ht="28.7" customHeight="1" x14ac:dyDescent="0.2">
      <c r="B7" s="13"/>
      <c r="C7" s="13"/>
      <c r="D7" s="13"/>
      <c r="E7" s="13"/>
    </row>
    <row r="8" spans="2:15" s="1" customFormat="1" ht="5.25" customHeight="1" x14ac:dyDescent="0.2">
      <c r="B8" s="27"/>
      <c r="C8" s="27"/>
      <c r="D8" s="27"/>
    </row>
    <row r="9" spans="2:15" s="1" customFormat="1" ht="4.3499999999999996" customHeight="1" x14ac:dyDescent="0.2"/>
    <row r="10" spans="2:15" s="1" customFormat="1" ht="6.95" customHeight="1" x14ac:dyDescent="0.2">
      <c r="B10" s="39" t="s">
        <v>105</v>
      </c>
      <c r="C10" s="39"/>
      <c r="D10" s="39"/>
    </row>
    <row r="11" spans="2:15" s="1" customFormat="1" ht="12.2" customHeight="1" x14ac:dyDescent="0.2">
      <c r="B11" s="39"/>
      <c r="C11" s="39"/>
      <c r="D11" s="39"/>
      <c r="G11" s="30" t="s">
        <v>106</v>
      </c>
      <c r="H11" s="30"/>
      <c r="I11" s="30"/>
      <c r="J11" s="30"/>
      <c r="K11" s="30"/>
      <c r="L11" s="30"/>
      <c r="M11" s="30"/>
      <c r="N11" s="30"/>
    </row>
    <row r="12" spans="2:15" s="1" customFormat="1" ht="7.9" customHeight="1" x14ac:dyDescent="0.2">
      <c r="G12" s="30"/>
      <c r="H12" s="30"/>
      <c r="I12" s="30"/>
      <c r="J12" s="30"/>
      <c r="K12" s="30"/>
      <c r="L12" s="30"/>
      <c r="M12" s="30"/>
      <c r="N12" s="30"/>
    </row>
    <row r="13" spans="2:15" s="1" customFormat="1" ht="20.25" customHeight="1" x14ac:dyDescent="0.2"/>
    <row r="14" spans="2:15" s="1" customFormat="1" ht="24" customHeight="1" x14ac:dyDescent="0.2">
      <c r="E14" s="29" t="s">
        <v>107</v>
      </c>
      <c r="F14" s="29"/>
      <c r="G14" s="29"/>
    </row>
    <row r="15" spans="2:15" s="1" customFormat="1" ht="43.15" customHeight="1" x14ac:dyDescent="0.2"/>
    <row r="16" spans="2:15" s="1" customFormat="1" ht="20.85" customHeight="1" x14ac:dyDescent="0.2">
      <c r="B16" s="28" t="s">
        <v>108</v>
      </c>
      <c r="C16" s="28"/>
      <c r="D16" s="28"/>
      <c r="E16" s="28"/>
      <c r="F16" s="28"/>
      <c r="G16" s="28"/>
      <c r="H16" s="28"/>
      <c r="I16" s="28"/>
    </row>
    <row r="17" spans="2:13" s="1" customFormat="1" ht="20.85" customHeight="1" x14ac:dyDescent="0.2">
      <c r="B17" s="28" t="s">
        <v>109</v>
      </c>
      <c r="C17" s="28"/>
      <c r="D17" s="28"/>
      <c r="E17" s="28"/>
      <c r="F17" s="28"/>
      <c r="G17" s="28"/>
      <c r="H17" s="28"/>
      <c r="I17" s="28"/>
    </row>
    <row r="18" spans="2:13" s="1" customFormat="1" ht="20.85" customHeight="1" x14ac:dyDescent="0.2">
      <c r="B18" s="28" t="s">
        <v>110</v>
      </c>
      <c r="C18" s="28"/>
      <c r="D18" s="28"/>
      <c r="E18" s="28"/>
      <c r="F18" s="28"/>
      <c r="G18" s="28"/>
      <c r="H18" s="28"/>
      <c r="I18" s="28"/>
    </row>
    <row r="19" spans="2:13" s="1" customFormat="1" ht="20.85" customHeight="1" x14ac:dyDescent="0.2">
      <c r="B19" s="9" t="s">
        <v>111</v>
      </c>
      <c r="C19" s="9"/>
    </row>
    <row r="20" spans="2:13" s="1" customFormat="1" ht="34.700000000000003" customHeight="1" x14ac:dyDescent="0.2">
      <c r="B20" s="31"/>
      <c r="C20" s="31"/>
      <c r="D20" s="31"/>
      <c r="E20" s="31"/>
      <c r="F20" s="31"/>
      <c r="G20" s="31"/>
      <c r="H20" s="31"/>
      <c r="I20" s="31"/>
    </row>
    <row r="21" spans="2:13" s="1" customFormat="1" ht="33" customHeight="1" x14ac:dyDescent="0.2">
      <c r="B21" s="34" t="s">
        <v>112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2:13" s="10" customFormat="1" ht="50.1" customHeight="1" x14ac:dyDescent="0.2">
      <c r="B22" s="35" t="str">
        <f xml:space="preserve"> "1.  Za wykonanie przedmiotu zamówienia w tym Pakiecie oferujemy następujące wynagrodzenie brutto: " &amp; TEXT(F77,"#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spans="2:13" s="1" customFormat="1" ht="28.7" customHeight="1" x14ac:dyDescent="0.2"/>
    <row r="24" spans="2:13" s="1" customFormat="1" ht="18.2" customHeight="1" x14ac:dyDescent="0.2">
      <c r="B24" s="28" t="s">
        <v>113</v>
      </c>
      <c r="C24" s="28"/>
      <c r="D24" s="28"/>
      <c r="E24" s="28"/>
      <c r="F24" s="28"/>
      <c r="G24" s="28"/>
      <c r="H24" s="28"/>
      <c r="I24" s="28"/>
      <c r="J24" s="28"/>
      <c r="K24" s="28"/>
    </row>
    <row r="25" spans="2:13" s="1" customFormat="1" ht="57" customHeight="1" x14ac:dyDescent="0.2">
      <c r="B25" s="2" t="s">
        <v>0</v>
      </c>
      <c r="C25" s="3" t="s">
        <v>1</v>
      </c>
      <c r="D25" s="4" t="s">
        <v>2</v>
      </c>
      <c r="E25" s="4" t="s">
        <v>3</v>
      </c>
      <c r="F25" s="4" t="s">
        <v>4</v>
      </c>
      <c r="G25" s="4" t="s">
        <v>5</v>
      </c>
      <c r="H25" s="4" t="s">
        <v>6</v>
      </c>
      <c r="I25" s="3" t="s">
        <v>7</v>
      </c>
      <c r="J25" s="4" t="s">
        <v>8</v>
      </c>
      <c r="K25" s="4" t="s">
        <v>9</v>
      </c>
      <c r="L25" s="18" t="s">
        <v>10</v>
      </c>
      <c r="M25" s="18"/>
    </row>
    <row r="26" spans="2:13" s="1" customFormat="1" ht="19.7" customHeight="1" x14ac:dyDescent="0.2">
      <c r="B26" s="5">
        <v>1</v>
      </c>
      <c r="C26" s="6" t="s">
        <v>11</v>
      </c>
      <c r="D26" s="6" t="s">
        <v>12</v>
      </c>
      <c r="E26" s="7" t="s">
        <v>13</v>
      </c>
      <c r="F26" s="6" t="s">
        <v>14</v>
      </c>
      <c r="G26" s="8">
        <v>1758</v>
      </c>
      <c r="H26" s="12">
        <v>0</v>
      </c>
      <c r="I26" s="11">
        <f>ROUND(G26* H26,2)</f>
        <v>0</v>
      </c>
      <c r="J26" s="5">
        <v>8</v>
      </c>
      <c r="K26" s="11">
        <f>ROUND(I26* J26/100,2)</f>
        <v>0</v>
      </c>
      <c r="L26" s="14">
        <f>ROUND(I26+ K26,2)</f>
        <v>0</v>
      </c>
      <c r="M26" s="15"/>
    </row>
    <row r="27" spans="2:13" s="1" customFormat="1" ht="3.2" customHeight="1" x14ac:dyDescent="0.2"/>
    <row r="28" spans="2:13" s="1" customFormat="1" ht="18.2" customHeight="1" x14ac:dyDescent="0.2">
      <c r="B28" s="28" t="s">
        <v>114</v>
      </c>
      <c r="C28" s="28"/>
      <c r="D28" s="28"/>
      <c r="E28" s="28"/>
      <c r="F28" s="28"/>
      <c r="G28" s="28"/>
      <c r="H28" s="28"/>
      <c r="I28" s="28"/>
      <c r="J28" s="28"/>
      <c r="K28" s="28"/>
    </row>
    <row r="29" spans="2:13" s="1" customFormat="1" ht="5.25" customHeight="1" x14ac:dyDescent="0.2"/>
    <row r="30" spans="2:13" s="1" customFormat="1" ht="55.5" customHeight="1" x14ac:dyDescent="0.2">
      <c r="B30" s="2" t="s">
        <v>0</v>
      </c>
      <c r="C30" s="3" t="s">
        <v>1</v>
      </c>
      <c r="D30" s="4" t="s">
        <v>2</v>
      </c>
      <c r="E30" s="4" t="s">
        <v>3</v>
      </c>
      <c r="F30" s="4" t="s">
        <v>4</v>
      </c>
      <c r="G30" s="4" t="s">
        <v>5</v>
      </c>
      <c r="H30" s="4" t="s">
        <v>6</v>
      </c>
      <c r="I30" s="3" t="s">
        <v>7</v>
      </c>
      <c r="J30" s="4" t="s">
        <v>8</v>
      </c>
      <c r="K30" s="4" t="s">
        <v>9</v>
      </c>
      <c r="L30" s="18" t="s">
        <v>10</v>
      </c>
      <c r="M30" s="18"/>
    </row>
    <row r="31" spans="2:13" s="1" customFormat="1" ht="19.7" customHeight="1" x14ac:dyDescent="0.2">
      <c r="B31" s="5">
        <v>2</v>
      </c>
      <c r="C31" s="6" t="s">
        <v>11</v>
      </c>
      <c r="D31" s="6" t="s">
        <v>12</v>
      </c>
      <c r="E31" s="7" t="s">
        <v>13</v>
      </c>
      <c r="F31" s="6" t="s">
        <v>14</v>
      </c>
      <c r="G31" s="8">
        <v>856</v>
      </c>
      <c r="H31" s="12">
        <v>0</v>
      </c>
      <c r="I31" s="11">
        <f>ROUND(G31* H31,2)</f>
        <v>0</v>
      </c>
      <c r="J31" s="5">
        <v>8</v>
      </c>
      <c r="K31" s="11">
        <f>ROUND(I31* J31/100,2)</f>
        <v>0</v>
      </c>
      <c r="L31" s="14">
        <f>ROUND(I31+ K31,2)</f>
        <v>0</v>
      </c>
      <c r="M31" s="15"/>
    </row>
    <row r="32" spans="2:13" s="1" customFormat="1" ht="3.2" customHeight="1" x14ac:dyDescent="0.2"/>
    <row r="33" spans="2:13" s="1" customFormat="1" ht="18.2" customHeight="1" x14ac:dyDescent="0.2">
      <c r="B33" s="28" t="s">
        <v>115</v>
      </c>
      <c r="C33" s="28"/>
      <c r="D33" s="28"/>
      <c r="E33" s="28"/>
      <c r="F33" s="28"/>
      <c r="G33" s="28"/>
      <c r="H33" s="28"/>
      <c r="I33" s="28"/>
      <c r="J33" s="28"/>
      <c r="K33" s="28"/>
    </row>
    <row r="34" spans="2:13" s="1" customFormat="1" ht="5.25" customHeight="1" x14ac:dyDescent="0.2"/>
    <row r="35" spans="2:13" s="1" customFormat="1" ht="60" customHeight="1" x14ac:dyDescent="0.2">
      <c r="B35" s="2" t="s">
        <v>0</v>
      </c>
      <c r="C35" s="3" t="s">
        <v>1</v>
      </c>
      <c r="D35" s="4" t="s">
        <v>2</v>
      </c>
      <c r="E35" s="4" t="s">
        <v>3</v>
      </c>
      <c r="F35" s="4" t="s">
        <v>4</v>
      </c>
      <c r="G35" s="4" t="s">
        <v>5</v>
      </c>
      <c r="H35" s="4" t="s">
        <v>6</v>
      </c>
      <c r="I35" s="3" t="s">
        <v>7</v>
      </c>
      <c r="J35" s="4" t="s">
        <v>8</v>
      </c>
      <c r="K35" s="4" t="s">
        <v>9</v>
      </c>
      <c r="L35" s="18" t="s">
        <v>10</v>
      </c>
      <c r="M35" s="18"/>
    </row>
    <row r="36" spans="2:13" s="1" customFormat="1" ht="19.7" customHeight="1" x14ac:dyDescent="0.2">
      <c r="B36" s="5">
        <v>3</v>
      </c>
      <c r="C36" s="6" t="s">
        <v>11</v>
      </c>
      <c r="D36" s="6" t="s">
        <v>12</v>
      </c>
      <c r="E36" s="7" t="s">
        <v>13</v>
      </c>
      <c r="F36" s="6" t="s">
        <v>14</v>
      </c>
      <c r="G36" s="8">
        <v>2972</v>
      </c>
      <c r="H36" s="12">
        <v>0</v>
      </c>
      <c r="I36" s="11">
        <f>ROUND(G36* H36,2)</f>
        <v>0</v>
      </c>
      <c r="J36" s="5">
        <v>8</v>
      </c>
      <c r="K36" s="11">
        <f>ROUND(I36* J36/100,2)</f>
        <v>0</v>
      </c>
      <c r="L36" s="14">
        <f>ROUND(I36+ K36,2)</f>
        <v>0</v>
      </c>
      <c r="M36" s="15"/>
    </row>
    <row r="37" spans="2:13" s="1" customFormat="1" ht="3.2" customHeight="1" x14ac:dyDescent="0.2"/>
    <row r="38" spans="2:13" s="1" customFormat="1" ht="18.2" customHeight="1" x14ac:dyDescent="0.2">
      <c r="B38" s="28" t="s">
        <v>116</v>
      </c>
      <c r="C38" s="28"/>
      <c r="D38" s="28"/>
      <c r="E38" s="28"/>
      <c r="F38" s="28"/>
      <c r="G38" s="28"/>
      <c r="H38" s="28"/>
      <c r="I38" s="28"/>
      <c r="J38" s="28"/>
      <c r="K38" s="28"/>
    </row>
    <row r="39" spans="2:13" s="1" customFormat="1" ht="5.25" customHeight="1" x14ac:dyDescent="0.2"/>
    <row r="40" spans="2:13" s="1" customFormat="1" ht="57.75" customHeight="1" x14ac:dyDescent="0.2">
      <c r="B40" s="2" t="s">
        <v>0</v>
      </c>
      <c r="C40" s="3" t="s">
        <v>1</v>
      </c>
      <c r="D40" s="4" t="s">
        <v>2</v>
      </c>
      <c r="E40" s="4" t="s">
        <v>3</v>
      </c>
      <c r="F40" s="4" t="s">
        <v>4</v>
      </c>
      <c r="G40" s="4" t="s">
        <v>5</v>
      </c>
      <c r="H40" s="4" t="s">
        <v>6</v>
      </c>
      <c r="I40" s="3" t="s">
        <v>7</v>
      </c>
      <c r="J40" s="4" t="s">
        <v>8</v>
      </c>
      <c r="K40" s="4" t="s">
        <v>9</v>
      </c>
      <c r="L40" s="18" t="s">
        <v>10</v>
      </c>
      <c r="M40" s="18"/>
    </row>
    <row r="41" spans="2:13" s="1" customFormat="1" ht="19.7" customHeight="1" x14ac:dyDescent="0.2">
      <c r="B41" s="5">
        <v>4</v>
      </c>
      <c r="C41" s="6" t="s">
        <v>11</v>
      </c>
      <c r="D41" s="6" t="s">
        <v>12</v>
      </c>
      <c r="E41" s="7" t="s">
        <v>13</v>
      </c>
      <c r="F41" s="6" t="s">
        <v>14</v>
      </c>
      <c r="G41" s="8">
        <v>239</v>
      </c>
      <c r="H41" s="12">
        <v>0</v>
      </c>
      <c r="I41" s="11">
        <f>ROUND(G41* H41,2)</f>
        <v>0</v>
      </c>
      <c r="J41" s="5">
        <v>8</v>
      </c>
      <c r="K41" s="11">
        <f>ROUND(I41* J41/100,2)</f>
        <v>0</v>
      </c>
      <c r="L41" s="14">
        <f>ROUND(I41+ K41,2)</f>
        <v>0</v>
      </c>
      <c r="M41" s="15"/>
    </row>
    <row r="42" spans="2:13" s="1" customFormat="1" ht="3.2" customHeight="1" x14ac:dyDescent="0.2"/>
    <row r="43" spans="2:13" s="1" customFormat="1" ht="18.2" customHeight="1" x14ac:dyDescent="0.2">
      <c r="B43" s="28" t="s">
        <v>117</v>
      </c>
      <c r="C43" s="28"/>
      <c r="D43" s="28"/>
      <c r="E43" s="28"/>
      <c r="F43" s="28"/>
      <c r="G43" s="28"/>
      <c r="H43" s="28"/>
      <c r="I43" s="28"/>
      <c r="J43" s="28"/>
      <c r="K43" s="28"/>
    </row>
    <row r="44" spans="2:13" s="1" customFormat="1" ht="5.25" customHeight="1" x14ac:dyDescent="0.2"/>
    <row r="45" spans="2:13" s="1" customFormat="1" ht="60" customHeight="1" x14ac:dyDescent="0.2">
      <c r="B45" s="2" t="s">
        <v>0</v>
      </c>
      <c r="C45" s="3" t="s">
        <v>1</v>
      </c>
      <c r="D45" s="4" t="s">
        <v>2</v>
      </c>
      <c r="E45" s="4" t="s">
        <v>3</v>
      </c>
      <c r="F45" s="4" t="s">
        <v>4</v>
      </c>
      <c r="G45" s="4" t="s">
        <v>5</v>
      </c>
      <c r="H45" s="4" t="s">
        <v>6</v>
      </c>
      <c r="I45" s="3" t="s">
        <v>7</v>
      </c>
      <c r="J45" s="4" t="s">
        <v>8</v>
      </c>
      <c r="K45" s="4" t="s">
        <v>9</v>
      </c>
      <c r="L45" s="18" t="s">
        <v>10</v>
      </c>
      <c r="M45" s="18"/>
    </row>
    <row r="46" spans="2:13" s="1" customFormat="1" ht="19.7" customHeight="1" x14ac:dyDescent="0.2">
      <c r="B46" s="5">
        <v>5</v>
      </c>
      <c r="C46" s="6" t="s">
        <v>11</v>
      </c>
      <c r="D46" s="6" t="s">
        <v>12</v>
      </c>
      <c r="E46" s="7" t="s">
        <v>13</v>
      </c>
      <c r="F46" s="6" t="s">
        <v>14</v>
      </c>
      <c r="G46" s="8">
        <v>102</v>
      </c>
      <c r="H46" s="12">
        <v>0</v>
      </c>
      <c r="I46" s="11">
        <f>ROUND(G46* H46,2)</f>
        <v>0</v>
      </c>
      <c r="J46" s="5">
        <v>8</v>
      </c>
      <c r="K46" s="11">
        <f>ROUND(I46* J46/100,2)</f>
        <v>0</v>
      </c>
      <c r="L46" s="14">
        <f>ROUND(I46+ K46,2)</f>
        <v>0</v>
      </c>
      <c r="M46" s="15"/>
    </row>
    <row r="47" spans="2:13" s="1" customFormat="1" ht="9" customHeight="1" x14ac:dyDescent="0.2"/>
    <row r="48" spans="2:13" s="1" customFormat="1" ht="60.75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18" t="s">
        <v>10</v>
      </c>
      <c r="M48" s="18"/>
    </row>
    <row r="49" spans="2:13" s="1" customFormat="1" ht="38.85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18</v>
      </c>
      <c r="G49" s="8">
        <v>2.2200000000000002</v>
      </c>
      <c r="H49" s="12">
        <v>0</v>
      </c>
      <c r="I49" s="11">
        <f t="shared" ref="I49:I74" si="0">ROUND(G49* H49,2)</f>
        <v>0</v>
      </c>
      <c r="J49" s="5">
        <v>8</v>
      </c>
      <c r="K49" s="11">
        <f t="shared" ref="K49:K74" si="1">ROUND(I49* J49/100,2)</f>
        <v>0</v>
      </c>
      <c r="L49" s="14">
        <f t="shared" ref="L49:L74" si="2">ROUND(I49+ K49,2)</f>
        <v>0</v>
      </c>
      <c r="M49" s="15"/>
    </row>
    <row r="50" spans="2:13" s="1" customFormat="1" ht="19.7" customHeight="1" x14ac:dyDescent="0.2">
      <c r="B50" s="5">
        <v>7</v>
      </c>
      <c r="C50" s="6" t="s">
        <v>19</v>
      </c>
      <c r="D50" s="6" t="s">
        <v>20</v>
      </c>
      <c r="E50" s="7" t="s">
        <v>21</v>
      </c>
      <c r="F50" s="6" t="s">
        <v>22</v>
      </c>
      <c r="G50" s="8">
        <v>0.13</v>
      </c>
      <c r="H50" s="12">
        <v>0</v>
      </c>
      <c r="I50" s="11">
        <f t="shared" si="0"/>
        <v>0</v>
      </c>
      <c r="J50" s="5">
        <v>8</v>
      </c>
      <c r="K50" s="11">
        <f t="shared" si="1"/>
        <v>0</v>
      </c>
      <c r="L50" s="14">
        <f t="shared" si="2"/>
        <v>0</v>
      </c>
      <c r="M50" s="15"/>
    </row>
    <row r="51" spans="2:13" s="1" customFormat="1" ht="19.7" customHeight="1" x14ac:dyDescent="0.2">
      <c r="B51" s="5">
        <v>8</v>
      </c>
      <c r="C51" s="6" t="s">
        <v>23</v>
      </c>
      <c r="D51" s="6" t="s">
        <v>24</v>
      </c>
      <c r="E51" s="7" t="s">
        <v>25</v>
      </c>
      <c r="F51" s="6" t="s">
        <v>22</v>
      </c>
      <c r="G51" s="8">
        <v>20.23</v>
      </c>
      <c r="H51" s="12">
        <v>0</v>
      </c>
      <c r="I51" s="11">
        <f t="shared" si="0"/>
        <v>0</v>
      </c>
      <c r="J51" s="5">
        <v>8</v>
      </c>
      <c r="K51" s="11">
        <f t="shared" si="1"/>
        <v>0</v>
      </c>
      <c r="L51" s="14">
        <f t="shared" si="2"/>
        <v>0</v>
      </c>
      <c r="M51" s="15"/>
    </row>
    <row r="52" spans="2:13" s="1" customFormat="1" ht="19.7" customHeight="1" x14ac:dyDescent="0.2">
      <c r="B52" s="5">
        <v>9</v>
      </c>
      <c r="C52" s="6" t="s">
        <v>26</v>
      </c>
      <c r="D52" s="6" t="s">
        <v>27</v>
      </c>
      <c r="E52" s="7" t="s">
        <v>28</v>
      </c>
      <c r="F52" s="6" t="s">
        <v>22</v>
      </c>
      <c r="G52" s="8">
        <v>17.18</v>
      </c>
      <c r="H52" s="12">
        <v>0</v>
      </c>
      <c r="I52" s="11">
        <f t="shared" si="0"/>
        <v>0</v>
      </c>
      <c r="J52" s="5">
        <v>8</v>
      </c>
      <c r="K52" s="11">
        <f t="shared" si="1"/>
        <v>0</v>
      </c>
      <c r="L52" s="14">
        <f t="shared" si="2"/>
        <v>0</v>
      </c>
      <c r="M52" s="15"/>
    </row>
    <row r="53" spans="2:13" s="1" customFormat="1" ht="28.7" customHeight="1" x14ac:dyDescent="0.2">
      <c r="B53" s="5">
        <v>10</v>
      </c>
      <c r="C53" s="6" t="s">
        <v>29</v>
      </c>
      <c r="D53" s="6" t="s">
        <v>30</v>
      </c>
      <c r="E53" s="7" t="s">
        <v>31</v>
      </c>
      <c r="F53" s="6" t="s">
        <v>22</v>
      </c>
      <c r="G53" s="8">
        <v>7.43</v>
      </c>
      <c r="H53" s="12">
        <v>0</v>
      </c>
      <c r="I53" s="11">
        <f t="shared" si="0"/>
        <v>0</v>
      </c>
      <c r="J53" s="5">
        <v>8</v>
      </c>
      <c r="K53" s="11">
        <f t="shared" si="1"/>
        <v>0</v>
      </c>
      <c r="L53" s="14">
        <f t="shared" si="2"/>
        <v>0</v>
      </c>
      <c r="M53" s="15"/>
    </row>
    <row r="54" spans="2:13" s="1" customFormat="1" ht="19.7" customHeight="1" x14ac:dyDescent="0.2">
      <c r="B54" s="5">
        <v>11</v>
      </c>
      <c r="C54" s="6" t="s">
        <v>32</v>
      </c>
      <c r="D54" s="6" t="s">
        <v>33</v>
      </c>
      <c r="E54" s="7" t="s">
        <v>34</v>
      </c>
      <c r="F54" s="6" t="s">
        <v>22</v>
      </c>
      <c r="G54" s="8">
        <v>44.84</v>
      </c>
      <c r="H54" s="12">
        <v>0</v>
      </c>
      <c r="I54" s="11">
        <f t="shared" si="0"/>
        <v>0</v>
      </c>
      <c r="J54" s="5">
        <v>8</v>
      </c>
      <c r="K54" s="11">
        <f t="shared" si="1"/>
        <v>0</v>
      </c>
      <c r="L54" s="14">
        <f t="shared" si="2"/>
        <v>0</v>
      </c>
      <c r="M54" s="15"/>
    </row>
    <row r="55" spans="2:13" s="1" customFormat="1" ht="28.7" customHeight="1" x14ac:dyDescent="0.2">
      <c r="B55" s="5">
        <v>12</v>
      </c>
      <c r="C55" s="6" t="s">
        <v>35</v>
      </c>
      <c r="D55" s="6" t="s">
        <v>36</v>
      </c>
      <c r="E55" s="7" t="s">
        <v>37</v>
      </c>
      <c r="F55" s="6" t="s">
        <v>18</v>
      </c>
      <c r="G55" s="8">
        <v>10.58</v>
      </c>
      <c r="H55" s="12">
        <v>0</v>
      </c>
      <c r="I55" s="11">
        <f t="shared" si="0"/>
        <v>0</v>
      </c>
      <c r="J55" s="5">
        <v>8</v>
      </c>
      <c r="K55" s="11">
        <f t="shared" si="1"/>
        <v>0</v>
      </c>
      <c r="L55" s="14">
        <f t="shared" si="2"/>
        <v>0</v>
      </c>
      <c r="M55" s="15"/>
    </row>
    <row r="56" spans="2:13" s="1" customFormat="1" ht="28.7" customHeight="1" x14ac:dyDescent="0.2">
      <c r="B56" s="5">
        <v>13</v>
      </c>
      <c r="C56" s="6" t="s">
        <v>38</v>
      </c>
      <c r="D56" s="6" t="s">
        <v>39</v>
      </c>
      <c r="E56" s="7" t="s">
        <v>40</v>
      </c>
      <c r="F56" s="6" t="s">
        <v>18</v>
      </c>
      <c r="G56" s="8">
        <v>2.64</v>
      </c>
      <c r="H56" s="12">
        <v>0</v>
      </c>
      <c r="I56" s="11">
        <f t="shared" si="0"/>
        <v>0</v>
      </c>
      <c r="J56" s="5">
        <v>8</v>
      </c>
      <c r="K56" s="11">
        <f t="shared" si="1"/>
        <v>0</v>
      </c>
      <c r="L56" s="14">
        <f t="shared" si="2"/>
        <v>0</v>
      </c>
      <c r="M56" s="15"/>
    </row>
    <row r="57" spans="2:13" s="1" customFormat="1" ht="19.7" customHeight="1" x14ac:dyDescent="0.2">
      <c r="B57" s="5">
        <v>14</v>
      </c>
      <c r="C57" s="6" t="s">
        <v>41</v>
      </c>
      <c r="D57" s="6" t="s">
        <v>42</v>
      </c>
      <c r="E57" s="7" t="s">
        <v>43</v>
      </c>
      <c r="F57" s="6" t="s">
        <v>18</v>
      </c>
      <c r="G57" s="8">
        <v>1.51</v>
      </c>
      <c r="H57" s="12">
        <v>0</v>
      </c>
      <c r="I57" s="11">
        <f t="shared" si="0"/>
        <v>0</v>
      </c>
      <c r="J57" s="5">
        <v>8</v>
      </c>
      <c r="K57" s="11">
        <f t="shared" si="1"/>
        <v>0</v>
      </c>
      <c r="L57" s="14">
        <f t="shared" si="2"/>
        <v>0</v>
      </c>
      <c r="M57" s="15"/>
    </row>
    <row r="58" spans="2:13" s="1" customFormat="1" ht="19.7" customHeight="1" x14ac:dyDescent="0.2">
      <c r="B58" s="5">
        <v>15</v>
      </c>
      <c r="C58" s="6" t="s">
        <v>44</v>
      </c>
      <c r="D58" s="6" t="s">
        <v>45</v>
      </c>
      <c r="E58" s="7" t="s">
        <v>46</v>
      </c>
      <c r="F58" s="6" t="s">
        <v>18</v>
      </c>
      <c r="G58" s="8">
        <v>7.84</v>
      </c>
      <c r="H58" s="12">
        <v>0</v>
      </c>
      <c r="I58" s="11">
        <f t="shared" si="0"/>
        <v>0</v>
      </c>
      <c r="J58" s="5">
        <v>8</v>
      </c>
      <c r="K58" s="11">
        <f t="shared" si="1"/>
        <v>0</v>
      </c>
      <c r="L58" s="14">
        <f t="shared" si="2"/>
        <v>0</v>
      </c>
      <c r="M58" s="15"/>
    </row>
    <row r="59" spans="2:13" s="1" customFormat="1" ht="28.7" customHeight="1" x14ac:dyDescent="0.2">
      <c r="B59" s="5">
        <v>16</v>
      </c>
      <c r="C59" s="6" t="s">
        <v>47</v>
      </c>
      <c r="D59" s="6" t="s">
        <v>48</v>
      </c>
      <c r="E59" s="7" t="s">
        <v>49</v>
      </c>
      <c r="F59" s="6" t="s">
        <v>18</v>
      </c>
      <c r="G59" s="8">
        <v>1.86</v>
      </c>
      <c r="H59" s="12">
        <v>0</v>
      </c>
      <c r="I59" s="11">
        <f t="shared" si="0"/>
        <v>0</v>
      </c>
      <c r="J59" s="5">
        <v>8</v>
      </c>
      <c r="K59" s="11">
        <f t="shared" si="1"/>
        <v>0</v>
      </c>
      <c r="L59" s="14">
        <f t="shared" si="2"/>
        <v>0</v>
      </c>
      <c r="M59" s="15"/>
    </row>
    <row r="60" spans="2:13" s="1" customFormat="1" ht="28.7" customHeight="1" x14ac:dyDescent="0.2">
      <c r="B60" s="5">
        <v>17</v>
      </c>
      <c r="C60" s="6" t="s">
        <v>50</v>
      </c>
      <c r="D60" s="6" t="s">
        <v>51</v>
      </c>
      <c r="E60" s="7" t="s">
        <v>52</v>
      </c>
      <c r="F60" s="6" t="s">
        <v>22</v>
      </c>
      <c r="G60" s="8">
        <v>15</v>
      </c>
      <c r="H60" s="12">
        <v>0</v>
      </c>
      <c r="I60" s="11">
        <f t="shared" si="0"/>
        <v>0</v>
      </c>
      <c r="J60" s="5">
        <v>8</v>
      </c>
      <c r="K60" s="11">
        <f t="shared" si="1"/>
        <v>0</v>
      </c>
      <c r="L60" s="14">
        <f t="shared" si="2"/>
        <v>0</v>
      </c>
      <c r="M60" s="15"/>
    </row>
    <row r="61" spans="2:13" s="1" customFormat="1" ht="19.7" customHeight="1" x14ac:dyDescent="0.2">
      <c r="B61" s="5">
        <v>18</v>
      </c>
      <c r="C61" s="6" t="s">
        <v>53</v>
      </c>
      <c r="D61" s="6" t="s">
        <v>54</v>
      </c>
      <c r="E61" s="7" t="s">
        <v>55</v>
      </c>
      <c r="F61" s="6" t="s">
        <v>22</v>
      </c>
      <c r="G61" s="8">
        <v>0.2</v>
      </c>
      <c r="H61" s="12">
        <v>0</v>
      </c>
      <c r="I61" s="11">
        <f t="shared" si="0"/>
        <v>0</v>
      </c>
      <c r="J61" s="5">
        <v>8</v>
      </c>
      <c r="K61" s="11">
        <f t="shared" si="1"/>
        <v>0</v>
      </c>
      <c r="L61" s="14">
        <f t="shared" si="2"/>
        <v>0</v>
      </c>
      <c r="M61" s="15"/>
    </row>
    <row r="62" spans="2:13" s="1" customFormat="1" ht="28.7" customHeight="1" x14ac:dyDescent="0.2">
      <c r="B62" s="5">
        <v>19</v>
      </c>
      <c r="C62" s="6" t="s">
        <v>56</v>
      </c>
      <c r="D62" s="6" t="s">
        <v>57</v>
      </c>
      <c r="E62" s="7" t="s">
        <v>58</v>
      </c>
      <c r="F62" s="6" t="s">
        <v>59</v>
      </c>
      <c r="G62" s="8">
        <v>13</v>
      </c>
      <c r="H62" s="12">
        <v>0</v>
      </c>
      <c r="I62" s="11">
        <f t="shared" si="0"/>
        <v>0</v>
      </c>
      <c r="J62" s="5">
        <v>8</v>
      </c>
      <c r="K62" s="11">
        <f t="shared" si="1"/>
        <v>0</v>
      </c>
      <c r="L62" s="14">
        <f t="shared" si="2"/>
        <v>0</v>
      </c>
      <c r="M62" s="15"/>
    </row>
    <row r="63" spans="2:13" s="1" customFormat="1" ht="19.7" customHeight="1" x14ac:dyDescent="0.2">
      <c r="B63" s="5">
        <v>20</v>
      </c>
      <c r="C63" s="6" t="s">
        <v>60</v>
      </c>
      <c r="D63" s="6" t="s">
        <v>61</v>
      </c>
      <c r="E63" s="7" t="s">
        <v>62</v>
      </c>
      <c r="F63" s="6" t="s">
        <v>63</v>
      </c>
      <c r="G63" s="8">
        <v>15.35</v>
      </c>
      <c r="H63" s="12">
        <v>0</v>
      </c>
      <c r="I63" s="11">
        <f t="shared" si="0"/>
        <v>0</v>
      </c>
      <c r="J63" s="5">
        <v>23</v>
      </c>
      <c r="K63" s="11">
        <f t="shared" si="1"/>
        <v>0</v>
      </c>
      <c r="L63" s="14">
        <f t="shared" si="2"/>
        <v>0</v>
      </c>
      <c r="M63" s="15"/>
    </row>
    <row r="64" spans="2:13" s="1" customFormat="1" ht="19.7" customHeight="1" x14ac:dyDescent="0.2">
      <c r="B64" s="5">
        <v>21</v>
      </c>
      <c r="C64" s="6" t="s">
        <v>64</v>
      </c>
      <c r="D64" s="6" t="s">
        <v>65</v>
      </c>
      <c r="E64" s="7" t="s">
        <v>66</v>
      </c>
      <c r="F64" s="6" t="s">
        <v>63</v>
      </c>
      <c r="G64" s="8">
        <v>14.79</v>
      </c>
      <c r="H64" s="12">
        <v>0</v>
      </c>
      <c r="I64" s="11">
        <f t="shared" si="0"/>
        <v>0</v>
      </c>
      <c r="J64" s="5">
        <v>23</v>
      </c>
      <c r="K64" s="11">
        <f t="shared" si="1"/>
        <v>0</v>
      </c>
      <c r="L64" s="14">
        <f t="shared" si="2"/>
        <v>0</v>
      </c>
      <c r="M64" s="15"/>
    </row>
    <row r="65" spans="2:14" s="1" customFormat="1" ht="19.7" customHeight="1" x14ac:dyDescent="0.2">
      <c r="B65" s="5">
        <v>22</v>
      </c>
      <c r="C65" s="6" t="s">
        <v>67</v>
      </c>
      <c r="D65" s="6" t="s">
        <v>68</v>
      </c>
      <c r="E65" s="7" t="s">
        <v>69</v>
      </c>
      <c r="F65" s="6" t="s">
        <v>70</v>
      </c>
      <c r="G65" s="8">
        <v>29</v>
      </c>
      <c r="H65" s="12">
        <v>0</v>
      </c>
      <c r="I65" s="11">
        <f t="shared" si="0"/>
        <v>0</v>
      </c>
      <c r="J65" s="5">
        <v>23</v>
      </c>
      <c r="K65" s="11">
        <f t="shared" si="1"/>
        <v>0</v>
      </c>
      <c r="L65" s="14">
        <f t="shared" si="2"/>
        <v>0</v>
      </c>
      <c r="M65" s="15"/>
    </row>
    <row r="66" spans="2:14" s="1" customFormat="1" ht="19.7" customHeight="1" x14ac:dyDescent="0.2">
      <c r="B66" s="5">
        <v>23</v>
      </c>
      <c r="C66" s="6" t="s">
        <v>71</v>
      </c>
      <c r="D66" s="6" t="s">
        <v>72</v>
      </c>
      <c r="E66" s="7" t="s">
        <v>73</v>
      </c>
      <c r="F66" s="6" t="s">
        <v>18</v>
      </c>
      <c r="G66" s="8">
        <v>3.34</v>
      </c>
      <c r="H66" s="12">
        <v>0</v>
      </c>
      <c r="I66" s="11">
        <f t="shared" si="0"/>
        <v>0</v>
      </c>
      <c r="J66" s="5">
        <v>8</v>
      </c>
      <c r="K66" s="11">
        <f t="shared" si="1"/>
        <v>0</v>
      </c>
      <c r="L66" s="14">
        <f t="shared" si="2"/>
        <v>0</v>
      </c>
      <c r="M66" s="15"/>
    </row>
    <row r="67" spans="2:14" s="1" customFormat="1" ht="28.7" customHeight="1" x14ac:dyDescent="0.2">
      <c r="B67" s="5">
        <v>24</v>
      </c>
      <c r="C67" s="6" t="s">
        <v>74</v>
      </c>
      <c r="D67" s="6" t="s">
        <v>75</v>
      </c>
      <c r="E67" s="7" t="s">
        <v>76</v>
      </c>
      <c r="F67" s="6" t="s">
        <v>70</v>
      </c>
      <c r="G67" s="8">
        <v>8</v>
      </c>
      <c r="H67" s="12">
        <v>0</v>
      </c>
      <c r="I67" s="11">
        <f t="shared" si="0"/>
        <v>0</v>
      </c>
      <c r="J67" s="5">
        <v>8</v>
      </c>
      <c r="K67" s="11">
        <f t="shared" si="1"/>
        <v>0</v>
      </c>
      <c r="L67" s="14">
        <f t="shared" si="2"/>
        <v>0</v>
      </c>
      <c r="M67" s="15"/>
    </row>
    <row r="68" spans="2:14" s="1" customFormat="1" ht="19.7" customHeight="1" x14ac:dyDescent="0.2">
      <c r="B68" s="5">
        <v>25</v>
      </c>
      <c r="C68" s="6" t="s">
        <v>77</v>
      </c>
      <c r="D68" s="6" t="s">
        <v>78</v>
      </c>
      <c r="E68" s="7" t="s">
        <v>79</v>
      </c>
      <c r="F68" s="6" t="s">
        <v>22</v>
      </c>
      <c r="G68" s="8">
        <v>20.23</v>
      </c>
      <c r="H68" s="12">
        <v>0</v>
      </c>
      <c r="I68" s="11">
        <f t="shared" si="0"/>
        <v>0</v>
      </c>
      <c r="J68" s="5">
        <v>8</v>
      </c>
      <c r="K68" s="11">
        <f t="shared" si="1"/>
        <v>0</v>
      </c>
      <c r="L68" s="14">
        <f t="shared" si="2"/>
        <v>0</v>
      </c>
      <c r="M68" s="15"/>
    </row>
    <row r="69" spans="2:14" s="1" customFormat="1" ht="19.7" customHeight="1" x14ac:dyDescent="0.2">
      <c r="B69" s="5">
        <v>26</v>
      </c>
      <c r="C69" s="6" t="s">
        <v>80</v>
      </c>
      <c r="D69" s="6" t="s">
        <v>81</v>
      </c>
      <c r="E69" s="7" t="s">
        <v>82</v>
      </c>
      <c r="F69" s="6" t="s">
        <v>22</v>
      </c>
      <c r="G69" s="8">
        <v>0.1</v>
      </c>
      <c r="H69" s="12">
        <v>0</v>
      </c>
      <c r="I69" s="11">
        <f t="shared" si="0"/>
        <v>0</v>
      </c>
      <c r="J69" s="5">
        <v>8</v>
      </c>
      <c r="K69" s="11">
        <f t="shared" si="1"/>
        <v>0</v>
      </c>
      <c r="L69" s="14">
        <f t="shared" si="2"/>
        <v>0</v>
      </c>
      <c r="M69" s="15"/>
    </row>
    <row r="70" spans="2:14" s="1" customFormat="1" ht="28.7" customHeight="1" x14ac:dyDescent="0.2">
      <c r="B70" s="5">
        <v>27</v>
      </c>
      <c r="C70" s="6" t="s">
        <v>83</v>
      </c>
      <c r="D70" s="6" t="s">
        <v>84</v>
      </c>
      <c r="E70" s="7" t="s">
        <v>85</v>
      </c>
      <c r="F70" s="6" t="s">
        <v>86</v>
      </c>
      <c r="G70" s="8">
        <v>300</v>
      </c>
      <c r="H70" s="12">
        <v>0</v>
      </c>
      <c r="I70" s="11">
        <f t="shared" si="0"/>
        <v>0</v>
      </c>
      <c r="J70" s="5">
        <v>8</v>
      </c>
      <c r="K70" s="11">
        <f t="shared" si="1"/>
        <v>0</v>
      </c>
      <c r="L70" s="14">
        <f t="shared" si="2"/>
        <v>0</v>
      </c>
      <c r="M70" s="15"/>
    </row>
    <row r="71" spans="2:14" s="1" customFormat="1" ht="19.7" customHeight="1" x14ac:dyDescent="0.2">
      <c r="B71" s="5">
        <v>28</v>
      </c>
      <c r="C71" s="6" t="s">
        <v>87</v>
      </c>
      <c r="D71" s="6" t="s">
        <v>88</v>
      </c>
      <c r="E71" s="7" t="s">
        <v>89</v>
      </c>
      <c r="F71" s="6" t="s">
        <v>70</v>
      </c>
      <c r="G71" s="8">
        <v>586</v>
      </c>
      <c r="H71" s="12">
        <v>0</v>
      </c>
      <c r="I71" s="11">
        <f t="shared" si="0"/>
        <v>0</v>
      </c>
      <c r="J71" s="5">
        <v>8</v>
      </c>
      <c r="K71" s="11">
        <f t="shared" si="1"/>
        <v>0</v>
      </c>
      <c r="L71" s="14">
        <f t="shared" si="2"/>
        <v>0</v>
      </c>
      <c r="M71" s="15"/>
    </row>
    <row r="72" spans="2:14" s="1" customFormat="1" ht="19.7" customHeight="1" x14ac:dyDescent="0.2">
      <c r="B72" s="5">
        <v>29</v>
      </c>
      <c r="C72" s="6" t="s">
        <v>90</v>
      </c>
      <c r="D72" s="6" t="s">
        <v>91</v>
      </c>
      <c r="E72" s="7" t="s">
        <v>92</v>
      </c>
      <c r="F72" s="6" t="s">
        <v>70</v>
      </c>
      <c r="G72" s="8">
        <v>10</v>
      </c>
      <c r="H72" s="12">
        <v>0</v>
      </c>
      <c r="I72" s="11">
        <f t="shared" si="0"/>
        <v>0</v>
      </c>
      <c r="J72" s="5">
        <v>23</v>
      </c>
      <c r="K72" s="11">
        <f t="shared" si="1"/>
        <v>0</v>
      </c>
      <c r="L72" s="14">
        <f t="shared" si="2"/>
        <v>0</v>
      </c>
      <c r="M72" s="15"/>
    </row>
    <row r="73" spans="2:14" s="1" customFormat="1" ht="19.7" customHeight="1" x14ac:dyDescent="0.2">
      <c r="B73" s="5">
        <v>30</v>
      </c>
      <c r="C73" s="6" t="s">
        <v>93</v>
      </c>
      <c r="D73" s="6" t="s">
        <v>94</v>
      </c>
      <c r="E73" s="7" t="s">
        <v>95</v>
      </c>
      <c r="F73" s="6" t="s">
        <v>70</v>
      </c>
      <c r="G73" s="8">
        <v>75</v>
      </c>
      <c r="H73" s="12">
        <v>0</v>
      </c>
      <c r="I73" s="11">
        <f t="shared" si="0"/>
        <v>0</v>
      </c>
      <c r="J73" s="5">
        <v>8</v>
      </c>
      <c r="K73" s="11">
        <f t="shared" si="1"/>
        <v>0</v>
      </c>
      <c r="L73" s="14">
        <f t="shared" si="2"/>
        <v>0</v>
      </c>
      <c r="M73" s="15"/>
    </row>
    <row r="74" spans="2:14" s="1" customFormat="1" ht="19.7" customHeight="1" x14ac:dyDescent="0.2">
      <c r="B74" s="5">
        <v>31</v>
      </c>
      <c r="C74" s="6" t="s">
        <v>96</v>
      </c>
      <c r="D74" s="6" t="s">
        <v>97</v>
      </c>
      <c r="E74" s="7" t="s">
        <v>95</v>
      </c>
      <c r="F74" s="6" t="s">
        <v>70</v>
      </c>
      <c r="G74" s="8">
        <v>2</v>
      </c>
      <c r="H74" s="12">
        <v>0</v>
      </c>
      <c r="I74" s="11">
        <f t="shared" si="0"/>
        <v>0</v>
      </c>
      <c r="J74" s="5">
        <v>23</v>
      </c>
      <c r="K74" s="11">
        <f t="shared" si="1"/>
        <v>0</v>
      </c>
      <c r="L74" s="14">
        <f t="shared" si="2"/>
        <v>0</v>
      </c>
      <c r="M74" s="15"/>
    </row>
    <row r="75" spans="2:14" s="1" customFormat="1" ht="13.5" customHeight="1" x14ac:dyDescent="0.2"/>
    <row r="76" spans="2:14" s="1" customFormat="1" ht="21.4" customHeight="1" x14ac:dyDescent="0.2">
      <c r="B76" s="37" t="s">
        <v>98</v>
      </c>
      <c r="C76" s="37"/>
      <c r="D76" s="37"/>
      <c r="E76" s="37"/>
      <c r="F76" s="20">
        <f>ROUND(I26+I31+I36+I41+I46+I49+I50+I51+I52+I53+I54+I55+I56+I57+I58+I59+I60+I61+I62+I63+I64+I65+I66+I67+I68+I69+I70+I71+I72+I73+I74,2)</f>
        <v>0</v>
      </c>
      <c r="G76" s="21"/>
      <c r="H76" s="21"/>
      <c r="I76" s="21"/>
      <c r="J76" s="21"/>
      <c r="K76" s="21"/>
      <c r="L76" s="21"/>
      <c r="M76" s="22"/>
    </row>
    <row r="77" spans="2:14" s="1" customFormat="1" ht="21.4" customHeight="1" x14ac:dyDescent="0.2">
      <c r="B77" s="37" t="s">
        <v>99</v>
      </c>
      <c r="C77" s="37"/>
      <c r="D77" s="37"/>
      <c r="E77" s="37"/>
      <c r="F77" s="23">
        <f>ROUND(L26+L31+L36+L41+L46+L49+L50+L51+L52+L53+L54+L55+L56+L57+L58+L59+L60+L61+L62+L63+L64+L65+L66+L67+L68+L69+L70+L71+L72+L73+L74,2)</f>
        <v>0</v>
      </c>
      <c r="G77" s="24"/>
      <c r="H77" s="24"/>
      <c r="I77" s="24"/>
      <c r="J77" s="24"/>
      <c r="K77" s="24"/>
      <c r="L77" s="24"/>
      <c r="M77" s="25"/>
    </row>
    <row r="78" spans="2:14" s="1" customFormat="1" ht="11.1" customHeight="1" x14ac:dyDescent="0.2"/>
    <row r="79" spans="2:14" s="1" customFormat="1" ht="80.099999999999994" customHeight="1" x14ac:dyDescent="0.2">
      <c r="B79" s="32" t="s">
        <v>118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</row>
    <row r="80" spans="2:14" s="1" customFormat="1" ht="2.65" customHeight="1" x14ac:dyDescent="0.2"/>
    <row r="81" spans="2:14" s="1" customFormat="1" ht="110.1" customHeight="1" x14ac:dyDescent="0.2">
      <c r="B81" s="32" t="s">
        <v>119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</row>
    <row r="82" spans="2:14" s="1" customFormat="1" ht="5.25" customHeight="1" x14ac:dyDescent="0.2"/>
    <row r="83" spans="2:14" s="1" customFormat="1" ht="110.1" customHeight="1" x14ac:dyDescent="0.2">
      <c r="B83" s="38" t="s">
        <v>120</v>
      </c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</row>
    <row r="84" spans="2:14" s="1" customFormat="1" ht="5.25" customHeight="1" x14ac:dyDescent="0.2"/>
    <row r="85" spans="2:14" s="1" customFormat="1" ht="37.9" customHeight="1" x14ac:dyDescent="0.2">
      <c r="B85" s="40" t="s">
        <v>100</v>
      </c>
      <c r="C85" s="40"/>
      <c r="D85" s="40"/>
      <c r="E85" s="40"/>
      <c r="F85" s="26" t="s">
        <v>101</v>
      </c>
      <c r="G85" s="26"/>
      <c r="H85" s="26"/>
      <c r="I85" s="26"/>
      <c r="J85" s="26"/>
      <c r="K85" s="26"/>
      <c r="L85" s="26"/>
    </row>
    <row r="86" spans="2:14" s="1" customFormat="1" ht="28.7" customHeight="1" x14ac:dyDescent="0.2"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</row>
    <row r="87" spans="2:14" s="1" customFormat="1" ht="28.7" customHeight="1" x14ac:dyDescent="0.2"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</row>
    <row r="88" spans="2:14" s="1" customFormat="1" ht="28.7" customHeight="1" x14ac:dyDescent="0.2"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</row>
    <row r="89" spans="2:14" s="1" customFormat="1" ht="28.7" customHeight="1" x14ac:dyDescent="0.2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</row>
    <row r="90" spans="2:14" s="1" customFormat="1" ht="2.65" customHeight="1" x14ac:dyDescent="0.2"/>
    <row r="91" spans="2:14" s="1" customFormat="1" ht="203.1" customHeight="1" x14ac:dyDescent="0.2">
      <c r="B91" s="32" t="s">
        <v>121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</row>
    <row r="92" spans="2:14" s="1" customFormat="1" ht="2.65" customHeight="1" x14ac:dyDescent="0.2"/>
    <row r="93" spans="2:14" s="1" customFormat="1" ht="36.950000000000003" customHeight="1" x14ac:dyDescent="0.2">
      <c r="B93" s="41" t="s">
        <v>122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</row>
    <row r="94" spans="2:14" s="1" customFormat="1" ht="2.65" customHeight="1" x14ac:dyDescent="0.2"/>
    <row r="95" spans="2:14" s="1" customFormat="1" ht="37.9" customHeight="1" x14ac:dyDescent="0.2">
      <c r="B95" s="40" t="s">
        <v>102</v>
      </c>
      <c r="C95" s="40"/>
      <c r="D95" s="40"/>
      <c r="E95" s="40"/>
      <c r="F95" s="42" t="s">
        <v>103</v>
      </c>
      <c r="G95" s="42"/>
      <c r="H95" s="42"/>
      <c r="I95" s="42"/>
      <c r="J95" s="42"/>
      <c r="K95" s="42"/>
      <c r="L95" s="42"/>
    </row>
    <row r="96" spans="2:14" s="1" customFormat="1" ht="28.7" customHeight="1" x14ac:dyDescent="0.2"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</row>
    <row r="97" spans="2:14" s="1" customFormat="1" ht="28.7" customHeight="1" x14ac:dyDescent="0.2"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2:14" s="1" customFormat="1" ht="28.7" customHeight="1" x14ac:dyDescent="0.2"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</row>
    <row r="99" spans="2:14" s="1" customFormat="1" ht="28.7" customHeight="1" x14ac:dyDescent="0.2"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</row>
    <row r="100" spans="2:14" s="1" customFormat="1" ht="2.65" customHeight="1" x14ac:dyDescent="0.2"/>
    <row r="101" spans="2:14" s="1" customFormat="1" ht="159.94999999999999" customHeight="1" x14ac:dyDescent="0.2">
      <c r="B101" s="32" t="s">
        <v>123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</row>
    <row r="102" spans="2:14" s="1" customFormat="1" ht="2.65" customHeight="1" x14ac:dyDescent="0.2"/>
    <row r="103" spans="2:14" s="1" customFormat="1" ht="54.95" customHeight="1" x14ac:dyDescent="0.2">
      <c r="B103" s="32" t="s">
        <v>124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</row>
    <row r="104" spans="2:14" s="1" customFormat="1" ht="2.65" customHeight="1" x14ac:dyDescent="0.2"/>
    <row r="105" spans="2:14" s="1" customFormat="1" ht="60" customHeight="1" x14ac:dyDescent="0.2">
      <c r="B105" s="38" t="s">
        <v>125</v>
      </c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</row>
    <row r="106" spans="2:14" s="1" customFormat="1" ht="2.65" customHeight="1" x14ac:dyDescent="0.2"/>
    <row r="107" spans="2:14" s="1" customFormat="1" ht="48" customHeight="1" x14ac:dyDescent="0.2">
      <c r="B107" s="38" t="s">
        <v>126</v>
      </c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</row>
    <row r="108" spans="2:14" s="1" customFormat="1" ht="2.65" customHeight="1" x14ac:dyDescent="0.2"/>
    <row r="109" spans="2:14" s="1" customFormat="1" ht="125.1" customHeight="1" x14ac:dyDescent="0.2">
      <c r="B109" s="32" t="s">
        <v>127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</row>
    <row r="110" spans="2:14" s="1" customFormat="1" ht="2.65" customHeight="1" x14ac:dyDescent="0.2"/>
    <row r="111" spans="2:14" s="1" customFormat="1" ht="84.95" customHeight="1" x14ac:dyDescent="0.2">
      <c r="B111" s="32" t="s">
        <v>128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</row>
    <row r="112" spans="2:14" s="1" customFormat="1" ht="86.85" customHeight="1" x14ac:dyDescent="0.2"/>
    <row r="113" spans="2:10" s="1" customFormat="1" ht="17.649999999999999" customHeight="1" x14ac:dyDescent="0.2">
      <c r="I113" s="16" t="s">
        <v>129</v>
      </c>
      <c r="J113" s="16"/>
    </row>
    <row r="114" spans="2:10" s="1" customFormat="1" ht="78.75" customHeight="1" x14ac:dyDescent="0.2"/>
    <row r="115" spans="2:10" s="1" customFormat="1" ht="81.599999999999994" customHeight="1" x14ac:dyDescent="0.2">
      <c r="B115" s="33" t="s">
        <v>130</v>
      </c>
      <c r="C115" s="33"/>
      <c r="D115" s="33"/>
      <c r="E115" s="33"/>
      <c r="F115" s="33"/>
      <c r="G115" s="33"/>
      <c r="H115" s="33"/>
      <c r="I115" s="33"/>
      <c r="J115" s="33"/>
    </row>
    <row r="116" spans="2:10" s="1" customFormat="1" ht="28.7" customHeight="1" x14ac:dyDescent="0.2"/>
  </sheetData>
  <mergeCells count="95">
    <mergeCell ref="B95:E95"/>
    <mergeCell ref="B96:E96"/>
    <mergeCell ref="B97:E97"/>
    <mergeCell ref="B98:E98"/>
    <mergeCell ref="B83:N83"/>
    <mergeCell ref="B85:E85"/>
    <mergeCell ref="B86:E86"/>
    <mergeCell ref="B87:E87"/>
    <mergeCell ref="B88:E88"/>
    <mergeCell ref="B89:E89"/>
    <mergeCell ref="B91:N91"/>
    <mergeCell ref="B93:N93"/>
    <mergeCell ref="F95:L95"/>
    <mergeCell ref="F96:L96"/>
    <mergeCell ref="B111:N111"/>
    <mergeCell ref="B115:J115"/>
    <mergeCell ref="B21:L21"/>
    <mergeCell ref="B22:L22"/>
    <mergeCell ref="B24:K24"/>
    <mergeCell ref="B28:K28"/>
    <mergeCell ref="B33:K33"/>
    <mergeCell ref="B76:E76"/>
    <mergeCell ref="B77:E77"/>
    <mergeCell ref="B79:N79"/>
    <mergeCell ref="B81:N81"/>
    <mergeCell ref="B99:E99"/>
    <mergeCell ref="B101:N101"/>
    <mergeCell ref="B103:N103"/>
    <mergeCell ref="B105:N105"/>
    <mergeCell ref="B107:N107"/>
    <mergeCell ref="B4:D4"/>
    <mergeCell ref="B38:K38"/>
    <mergeCell ref="B43:K43"/>
    <mergeCell ref="B6:D6"/>
    <mergeCell ref="B8:D8"/>
    <mergeCell ref="E14:G14"/>
    <mergeCell ref="G11:N12"/>
    <mergeCell ref="B16:I16"/>
    <mergeCell ref="B17:I17"/>
    <mergeCell ref="B18:I18"/>
    <mergeCell ref="B20:I20"/>
    <mergeCell ref="B10:D11"/>
    <mergeCell ref="L46:M46"/>
    <mergeCell ref="L48:M48"/>
    <mergeCell ref="L49:M49"/>
    <mergeCell ref="L50:M50"/>
    <mergeCell ref="L51:M51"/>
    <mergeCell ref="L35:M35"/>
    <mergeCell ref="L36:M36"/>
    <mergeCell ref="L40:M40"/>
    <mergeCell ref="L41:M41"/>
    <mergeCell ref="L45:M45"/>
    <mergeCell ref="I2:O2"/>
    <mergeCell ref="L25:M25"/>
    <mergeCell ref="L26:M26"/>
    <mergeCell ref="L30:M30"/>
    <mergeCell ref="L31:M31"/>
    <mergeCell ref="L53:M53"/>
    <mergeCell ref="L54:M54"/>
    <mergeCell ref="L55:M55"/>
    <mergeCell ref="L56:M56"/>
    <mergeCell ref="I113:J113"/>
    <mergeCell ref="F98:L98"/>
    <mergeCell ref="F99:L99"/>
    <mergeCell ref="F76:M76"/>
    <mergeCell ref="F77:M77"/>
    <mergeCell ref="F85:L85"/>
    <mergeCell ref="F86:L86"/>
    <mergeCell ref="F87:L87"/>
    <mergeCell ref="F88:L88"/>
    <mergeCell ref="F89:L89"/>
    <mergeCell ref="F97:L97"/>
    <mergeCell ref="B109:N109"/>
    <mergeCell ref="L74:M74"/>
    <mergeCell ref="L67:M67"/>
    <mergeCell ref="L68:M68"/>
    <mergeCell ref="L69:M69"/>
    <mergeCell ref="L70:M70"/>
    <mergeCell ref="L71:M71"/>
    <mergeCell ref="B3:E3"/>
    <mergeCell ref="B5:E5"/>
    <mergeCell ref="B7:E7"/>
    <mergeCell ref="L72:M72"/>
    <mergeCell ref="L73:M73"/>
    <mergeCell ref="L62:M62"/>
    <mergeCell ref="L63:M63"/>
    <mergeCell ref="L64:M64"/>
    <mergeCell ref="L65:M65"/>
    <mergeCell ref="L66:M66"/>
    <mergeCell ref="L57:M57"/>
    <mergeCell ref="L58:M58"/>
    <mergeCell ref="L59:M59"/>
    <mergeCell ref="L60:M60"/>
    <mergeCell ref="L61:M61"/>
    <mergeCell ref="L52:M52"/>
  </mergeCells>
  <pageMargins left="0.7" right="0.7" top="0.75" bottom="0.75" header="0.3" footer="0.3"/>
  <pageSetup paperSize="9" scale="93" fitToHeight="0" orientation="landscape" r:id="rId1"/>
  <headerFooter alignWithMargins="0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Agnieszka Nowakowska</cp:lastModifiedBy>
  <cp:lastPrinted>2023-10-19T08:56:14Z</cp:lastPrinted>
  <dcterms:created xsi:type="dcterms:W3CDTF">2023-10-19T05:33:45Z</dcterms:created>
  <dcterms:modified xsi:type="dcterms:W3CDTF">2023-10-23T06:01:33Z</dcterms:modified>
</cp:coreProperties>
</file>